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51\"/>
    </mc:Choice>
  </mc:AlternateContent>
  <xr:revisionPtr revIDLastSave="0" documentId="13_ncr:1_{270AA942-69A3-4C02-A645-E08612F6064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<sst xmlns="http://schemas.openxmlformats.org/spreadsheetml/2006/main" count="339" uniqueCount="282">
  <si>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</si>
  <si>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</si>
  <si>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</si>
  <si>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</si>
  <si>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</si>
  <si>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</si>
  <si>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</si>
  <si>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</si>
  <si>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</si>
  <si>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</si>
  <si>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</si>
  <si>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</si>
  <si>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</si>
  <si>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</si>
  <si>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</si>
  <si>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</si>
  <si>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</si>
  <si>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</si>
  <si>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</si>
  <si>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</si>
  <si>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</si>
  <si>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</si>
  <si>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</si>
  <si>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</si>
  <si>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</si>
  <si>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</si>
  <si>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</si>
  <si>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</si>
  <si>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</si>
  <si>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</si>
  <si>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</si>
  <si>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</si>
  <si>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</si>
  <si>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</si>
  <si>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</si>
  <si>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</si>
  <si>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</si>
  <si>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</si>
  <si>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</si>
  <si>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</si>
  <si>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</si>
  <si>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</si>
  <si>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</si>
  <si>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</si>
  <si>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</si>
  <si>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</si>
  <si>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</si>
  <si>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</si>
  <si>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</si>
  <si>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</si>
  <si>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</si>
  <si>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</si>
  <si>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</si>
  <si>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</si>
  <si>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</si>
  <si>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</si>
  <si>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</si>
  <si>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</si>
  <si>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</si>
  <si>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</si>
  <si>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</si>
  <si>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</si>
  <si>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</si>
  <si>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</si>
  <si>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</si>
  <si>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</si>
  <si>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</si>
  <si>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</si>
  <si>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</si>
  <si>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</si>
  <si>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</si>
  <si>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</si>
  <si>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</si>
  <si>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</si>
  <si>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</si>
  <si>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</si>
  <si>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</si>
  <si>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</si>
  <si>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</si>
  <si>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</si>
  <si>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</si>
  <si>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</si>
  <si>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</si>
  <si>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</si>
  <si>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</si>
  <si>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</si>
  <si>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</si>
  <si>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</si>
  <si>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</si>
  <si>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</si>
  <si>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</si>
  <si>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</si>
  <si>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</si>
  <si>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</si>
  <si>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</si>
  <si>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</si>
  <si>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</si>
  <si>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</si>
  <si>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</si>
  <si>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</si>
  <si>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</si>
  <si>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</si>
  <si>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</si>
  <si>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</si>
  <si>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</si>
  <si>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</si>
  <si>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</si>
  <si>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</si>
  <si>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</si>
  <si>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</si>
  <si>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</si>
  <si>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</si>
  <si>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</si>
  <si>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</si>
  <si>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</si>
  <si>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</si>
  <si>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</si>
  <si>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</si>
  <si>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</si>
  <si>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</si>
  <si>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</si>
  <si>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</si>
  <si>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</si>
  <si>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</si>
  <si>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</si>
  <si>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</si>
  <si>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</si>
  <si>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</si>
  <si>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</si>
  <si>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</si>
  <si>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</si>
  <si>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</si>
  <si>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</si>
  <si>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</si>
  <si>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</si>
  <si>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</si>
  <si>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</si>
  <si>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</si>
  <si>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</si>
  <si>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</si>
  <si>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</si>
  <si>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</si>
  <si>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</si>
  <si>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</si>
  <si>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</si>
  <si>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</si>
  <si>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</si>
  <si>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</si>
  <si>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</si>
  <si>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</si>
  <si>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</si>
  <si>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</si>
  <si>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</si>
  <si>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</si>
  <si>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</si>
  <si>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</si>
  <si>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</si>
  <si>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</si>
  <si>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</si>
  <si>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</si>
  <si>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</si>
  <si>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</si>
  <si>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</si>
  <si>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</si>
  <si>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</si>
  <si>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</si>
  <si>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</si>
  <si>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</si>
  <si>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</si>
  <si>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</si>
  <si>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</si>
  <si>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</si>
  <si>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</si>
  <si>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</si>
  <si>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</si>
  <si>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</si>
  <si>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</si>
  <si>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</si>
  <si>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</si>
  <si>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</si>
  <si>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</si>
  <si>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</si>
  <si>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</si>
  <si>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</si>
  <si>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</si>
  <si>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</si>
  <si>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</si>
  <si>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</si>
  <si>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</si>
  <si>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</si>
  <si>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</si>
  <si>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</si>
  <si>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</si>
  <si>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</si>
  <si>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</si>
  <si>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</si>
  <si>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</si>
  <si>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</si>
  <si>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</si>
  <si>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</si>
  <si>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</si>
  <si>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</si>
  <si>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</si>
  <si>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</si>
  <si>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</si>
  <si>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</si>
  <si>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</si>
  <si>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</si>
  <si>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</si>
  <si>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</si>
  <si>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</si>
  <si>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</si>
  <si>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</si>
  <si>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</si>
  <si>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</si>
  <si>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</si>
  <si>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</si>
  <si>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</si>
  <si>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</si>
  <si>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</si>
  <si>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</si>
  <si>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</si>
  <si>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</si>
  <si>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</si>
  <si>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</si>
  <si>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</si>
  <si>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</si>
  <si>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</si>
  <si>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</si>
  <si>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</si>
  <si>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</si>
  <si>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</si>
  <si>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</si>
  <si>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</si>
  <si>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</si>
  <si>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</si>
  <si>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</si>
  <si>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</si>
  <si>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</si>
  <si>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</si>
  <si>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</si>
  <si>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</si>
  <si>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</si>
  <si>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</si>
  <si>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</si>
  <si>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</si>
  <si>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</si>
  <si>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</si>
  <si>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</si>
  <si>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</si>
  <si>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</si>
  <si>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</si>
  <si>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</si>
  <si>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</si>
  <si>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</si>
  <si>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</si>
  <si>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</si>
  <si>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</si>
  <si>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</si>
  <si>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</si>
  <si>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</si>
  <si>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</si>
  <si>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</si>
  <si>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</si>
  <si>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</si>
  <si>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</si>
  <si>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</si>
  <si>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</si>
  <si>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</si>
  <si>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</si>
  <si>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</si>
  <si>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ОП г. Мелеуз</t>
  </si>
  <si>
    <t>МР Мелеузовский район РБ, г. Мелеуз</t>
  </si>
  <si>
    <t>Строительство ЛЭП 6кВ Ф-17 ПС "Каран"Л-1502 0,45км с установкой трансформатора мощностью 400кВА в ТП-1502 в ОП г. Мелеуз</t>
  </si>
  <si>
    <t>К_ГИП_51</t>
  </si>
  <si>
    <t>  СБ-АСТ: Открытый запрос предложений в электронной форме</t>
  </si>
  <si>
    <t>Строительство ВЛ-6кВ Ф-17 ПС Каран Л-1502 0,39км с установкой трансформатора мощностью 400кВа в ТП-1502 в ОП г.Мелеуз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</si>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</sst>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253718&amp;backUrl=f82413d1-2019-4881-8cbf-3ed1213aeee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0" zoomScaleNormal="100" zoomScaleSheetLayoutView="100" workbookViewId="0">
      <selection activeCell="C55" sqref="C5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36" t="s">
        <v>259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274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39" t="s">
        <v>273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263</v>
      </c>
      <c r="C18" s="95" t="s">
        <v>46</v>
      </c>
    </row>
    <row r="19" spans="1:3" ht="15.75" x14ac:dyDescent="0.25">
      <c r="A19" s="134"/>
      <c r="B19" s="96" t="s">
        <v>262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264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265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К_ГИП_51</v>
      </c>
    </row>
    <row r="27" spans="1:3" ht="47.25" x14ac:dyDescent="0.25">
      <c r="A27" s="134"/>
      <c r="B27" s="84" t="s">
        <v>31</v>
      </c>
      <c r="C27" s="100" t="str">
        <f>A13</f>
        <v>Строительство ЛЭП 6кВ Ф-17 ПС "Каран"Л-1502 0,45км с установкой трансформатора мощностью 400кВА в ТП-1502 в ОП г. Мелеуз</v>
      </c>
    </row>
    <row r="28" spans="1:3" ht="31.5" x14ac:dyDescent="0.25">
      <c r="A28" s="134"/>
      <c r="B28" s="85" t="s">
        <v>32</v>
      </c>
      <c r="C28" s="101" t="s">
        <v>270</v>
      </c>
    </row>
    <row r="29" spans="1:3" ht="47.25" x14ac:dyDescent="0.25">
      <c r="A29" s="134"/>
      <c r="B29" s="2" t="s">
        <v>33</v>
      </c>
      <c r="C29" s="102" t="s">
        <v>271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272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9" t="s">
        <v>253</v>
      </c>
      <c r="C33" s="151" t="s">
        <v>251</v>
      </c>
    </row>
    <row r="34" spans="1:3" ht="292.5" customHeight="1" x14ac:dyDescent="0.25">
      <c r="A34" s="134"/>
      <c r="B34" s="150"/>
      <c r="C34" s="152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254</v>
      </c>
    </row>
    <row r="37" spans="1:3" ht="30" customHeight="1" x14ac:dyDescent="0.25">
      <c r="A37" s="133" t="s">
        <v>20</v>
      </c>
      <c r="B37" s="131" t="s">
        <v>260</v>
      </c>
      <c r="C37" s="146" t="s">
        <v>266</v>
      </c>
    </row>
    <row r="38" spans="1:3" ht="15.75" customHeight="1" x14ac:dyDescent="0.25">
      <c r="A38" s="134"/>
      <c r="B38" s="145"/>
      <c r="C38" s="147"/>
    </row>
    <row r="39" spans="1:3" ht="59.25" customHeight="1" x14ac:dyDescent="0.25">
      <c r="A39" s="135"/>
      <c r="B39" s="132"/>
      <c r="C39" s="148"/>
    </row>
    <row r="40" spans="1:3" ht="78.75" x14ac:dyDescent="0.25">
      <c r="A40" s="89" t="s">
        <v>21</v>
      </c>
      <c r="B40" s="110" t="s">
        <v>13</v>
      </c>
      <c r="C40" s="128">
        <f>0.753/62.414</f>
        <v>1.2064600890825776E-2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261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36" t="s">
        <v>259</v>
      </c>
      <c r="B2" s="136"/>
      <c r="C2" s="136"/>
      <c r="D2" s="136"/>
      <c r="E2" s="136"/>
      <c r="F2" s="136"/>
    </row>
    <row r="3" spans="1:10" x14ac:dyDescent="0.25">
      <c r="A3" s="159"/>
      <c r="B3" s="159"/>
      <c r="C3" s="159"/>
      <c r="D3" s="159"/>
      <c r="E3" s="159"/>
      <c r="F3" s="159"/>
    </row>
    <row r="4" spans="1:10" ht="18.75" x14ac:dyDescent="0.25">
      <c r="A4" s="143" t="s">
        <v>61</v>
      </c>
      <c r="B4" s="143"/>
      <c r="C4" s="143"/>
      <c r="D4" s="143"/>
      <c r="E4" s="143"/>
      <c r="F4" s="143"/>
    </row>
    <row r="5" spans="1:10" x14ac:dyDescent="0.25">
      <c r="A5" s="156"/>
      <c r="B5" s="156"/>
      <c r="C5" s="156"/>
      <c r="D5" s="156"/>
      <c r="E5" s="156"/>
      <c r="F5" s="156"/>
    </row>
    <row r="6" spans="1:10" ht="18.75" x14ac:dyDescent="0.25">
      <c r="A6" s="144" t="s">
        <v>47</v>
      </c>
      <c r="B6" s="144"/>
      <c r="C6" s="144"/>
      <c r="D6" s="144"/>
      <c r="E6" s="144"/>
      <c r="F6" s="144"/>
    </row>
    <row r="7" spans="1:10" ht="15.75" x14ac:dyDescent="0.25">
      <c r="A7" s="154" t="s">
        <v>247</v>
      </c>
      <c r="B7" s="154"/>
      <c r="C7" s="154"/>
      <c r="D7" s="154"/>
      <c r="E7" s="154"/>
      <c r="F7" s="154"/>
    </row>
    <row r="8" spans="1:10" x14ac:dyDescent="0.25">
      <c r="A8" s="156"/>
      <c r="B8" s="156"/>
      <c r="C8" s="156"/>
      <c r="D8" s="156"/>
      <c r="E8" s="156"/>
      <c r="F8" s="156"/>
    </row>
    <row r="9" spans="1:10" ht="18.75" x14ac:dyDescent="0.25">
      <c r="A9" s="157" t="str">
        <f>Паспорт!A11</f>
        <v>К_ГИП_51</v>
      </c>
      <c r="B9" s="157"/>
      <c r="C9" s="157"/>
      <c r="D9" s="157"/>
      <c r="E9" s="157"/>
      <c r="F9" s="157"/>
    </row>
    <row r="10" spans="1:10" ht="15.75" x14ac:dyDescent="0.25">
      <c r="A10" s="154" t="s">
        <v>248</v>
      </c>
      <c r="B10" s="154"/>
      <c r="C10" s="154"/>
      <c r="D10" s="154"/>
      <c r="E10" s="154"/>
      <c r="F10" s="154"/>
    </row>
    <row r="11" spans="1:10" x14ac:dyDescent="0.25">
      <c r="A11" s="158"/>
      <c r="B11" s="158"/>
      <c r="C11" s="158"/>
      <c r="D11" s="158"/>
      <c r="E11" s="158"/>
      <c r="F11" s="158"/>
    </row>
    <row r="12" spans="1:10" ht="36" customHeight="1" x14ac:dyDescent="0.25">
      <c r="A12" s="153" t="str">
        <f>Паспорт!A13</f>
        <v>Строительство ЛЭП 6кВ Ф-17 ПС "Каран"Л-1502 0,45км с установкой трансформатора мощностью 400кВА в ТП-1502 в ОП г. Мелеуз</v>
      </c>
      <c r="B12" s="153"/>
      <c r="C12" s="153"/>
      <c r="D12" s="153"/>
      <c r="E12" s="153"/>
      <c r="F12" s="153"/>
    </row>
    <row r="13" spans="1:10" ht="15.75" x14ac:dyDescent="0.25">
      <c r="A13" s="154" t="s">
        <v>249</v>
      </c>
      <c r="B13" s="154"/>
      <c r="C13" s="154"/>
      <c r="D13" s="154"/>
      <c r="E13" s="154"/>
      <c r="F13" s="15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5" t="s">
        <v>250</v>
      </c>
      <c r="B16" s="155"/>
      <c r="C16" s="155"/>
      <c r="D16" s="155"/>
      <c r="E16" s="155"/>
      <c r="F16" s="15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35.25" customHeight="1" x14ac:dyDescent="0.25">
      <c r="A19" s="203">
        <v>44001</v>
      </c>
      <c r="B19" s="203">
        <v>44011</v>
      </c>
      <c r="C19" s="205" t="s">
        <v>275</v>
      </c>
      <c r="D19" s="207">
        <v>32009253718</v>
      </c>
      <c r="E19" s="205" t="s">
        <v>276</v>
      </c>
      <c r="F19" s="201" t="s">
        <v>277</v>
      </c>
    </row>
    <row r="20" spans="1:10" ht="15.75" thickBot="1" x14ac:dyDescent="0.3">
      <c r="A20" s="204"/>
      <c r="B20" s="204"/>
      <c r="C20" s="206"/>
      <c r="D20" s="208"/>
      <c r="E20" s="206"/>
      <c r="F20" s="202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253718&amp;backUrl=f82413d1-2019-4881-8cbf-3ed1213aeee2" xr:uid="{1BC407A7-F50F-4699-A85D-56C9DA7A1D0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C33" sqref="C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259</v>
      </c>
      <c r="B5" s="136"/>
      <c r="C5" s="136"/>
      <c r="D5" s="136"/>
      <c r="E5" s="136"/>
      <c r="F5" s="136"/>
    </row>
    <row r="6" spans="1:6" x14ac:dyDescent="0.25">
      <c r="A6" s="159"/>
      <c r="B6" s="159"/>
      <c r="C6" s="159"/>
      <c r="D6" s="159"/>
      <c r="E6" s="159"/>
      <c r="F6" s="159"/>
    </row>
    <row r="7" spans="1:6" ht="18.75" x14ac:dyDescent="0.25">
      <c r="A7" s="143" t="s">
        <v>61</v>
      </c>
      <c r="B7" s="143"/>
      <c r="C7" s="143"/>
      <c r="D7" s="143"/>
      <c r="E7" s="143"/>
      <c r="F7" s="143"/>
    </row>
    <row r="8" spans="1:6" x14ac:dyDescent="0.25">
      <c r="A8" s="156"/>
      <c r="B8" s="156"/>
      <c r="C8" s="156"/>
      <c r="D8" s="156"/>
      <c r="E8" s="156"/>
      <c r="F8" s="156"/>
    </row>
    <row r="9" spans="1:6" ht="18.75" x14ac:dyDescent="0.25">
      <c r="A9" s="172" t="str">
        <f>[1]Паспорт!A7</f>
        <v>ООО "ГИП-Электро"</v>
      </c>
      <c r="B9" s="172"/>
      <c r="C9" s="172"/>
      <c r="D9" s="172"/>
      <c r="E9" s="172"/>
      <c r="F9" s="172"/>
    </row>
    <row r="10" spans="1:6" ht="15.75" x14ac:dyDescent="0.25">
      <c r="A10" s="154" t="s">
        <v>62</v>
      </c>
      <c r="B10" s="154"/>
      <c r="C10" s="154"/>
      <c r="D10" s="154"/>
      <c r="E10" s="154"/>
      <c r="F10" s="154"/>
    </row>
    <row r="11" spans="1:6" x14ac:dyDescent="0.25">
      <c r="A11" s="156"/>
      <c r="B11" s="156"/>
      <c r="C11" s="156"/>
      <c r="D11" s="156"/>
      <c r="E11" s="156"/>
      <c r="F11" s="156"/>
    </row>
    <row r="12" spans="1:6" ht="18.75" x14ac:dyDescent="0.25">
      <c r="A12" s="171" t="str">
        <f>Паспорт!A11</f>
        <v>К_ГИП_51</v>
      </c>
      <c r="B12" s="171"/>
      <c r="C12" s="171"/>
      <c r="D12" s="171"/>
      <c r="E12" s="171"/>
      <c r="F12" s="171"/>
    </row>
    <row r="13" spans="1:6" ht="15.75" x14ac:dyDescent="0.25">
      <c r="A13" s="154" t="s">
        <v>63</v>
      </c>
      <c r="B13" s="154"/>
      <c r="C13" s="154"/>
      <c r="D13" s="154"/>
      <c r="E13" s="154"/>
      <c r="F13" s="154"/>
    </row>
    <row r="14" spans="1:6" x14ac:dyDescent="0.25">
      <c r="A14" s="158"/>
      <c r="B14" s="158"/>
      <c r="C14" s="158"/>
      <c r="D14" s="158"/>
      <c r="E14" s="158"/>
      <c r="F14" s="158"/>
    </row>
    <row r="15" spans="1:6" ht="37.5" customHeight="1" x14ac:dyDescent="0.25">
      <c r="A15" s="153" t="str">
        <f>Паспорт!A13</f>
        <v>Строительство ЛЭП 6кВ Ф-17 ПС "Каран"Л-1502 0,45км с установкой трансформатора мощностью 400кВА в ТП-1502 в ОП г. Мелеуз</v>
      </c>
      <c r="B15" s="153"/>
      <c r="C15" s="153"/>
      <c r="D15" s="153"/>
      <c r="E15" s="153"/>
      <c r="F15" s="153"/>
    </row>
    <row r="16" spans="1:6" ht="15.75" x14ac:dyDescent="0.25">
      <c r="A16" s="154" t="s">
        <v>64</v>
      </c>
      <c r="B16" s="154"/>
      <c r="C16" s="154"/>
      <c r="D16" s="154"/>
      <c r="E16" s="154"/>
      <c r="F16" s="15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44001</v>
      </c>
      <c r="D26" s="124">
        <v>44011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44025</v>
      </c>
      <c r="D27" s="124">
        <v>44025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44025</v>
      </c>
      <c r="D28" s="124">
        <v>44162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44025</v>
      </c>
      <c r="D29" s="124">
        <v>44162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44195</v>
      </c>
      <c r="D30" s="124">
        <v>44195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4" t="s">
        <v>214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x14ac:dyDescent="0.25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x14ac:dyDescent="0.25">
      <c r="A12" s="185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44" x14ac:dyDescent="0.25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3" t="s">
        <v>215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7" t="s">
        <v>146</v>
      </c>
      <c r="B21" s="177" t="s">
        <v>147</v>
      </c>
      <c r="C21" s="178" t="s">
        <v>148</v>
      </c>
      <c r="D21" s="178"/>
      <c r="E21" s="178"/>
      <c r="F21" s="178"/>
      <c r="G21" s="178"/>
      <c r="H21" s="178"/>
      <c r="I21" s="179" t="s">
        <v>149</v>
      </c>
      <c r="J21" s="180" t="s">
        <v>150</v>
      </c>
      <c r="K21" s="177" t="s">
        <v>151</v>
      </c>
      <c r="L21" s="173" t="s">
        <v>152</v>
      </c>
    </row>
    <row r="22" spans="1:12" ht="58.5" customHeight="1" x14ac:dyDescent="0.25">
      <c r="A22" s="177"/>
      <c r="B22" s="177"/>
      <c r="C22" s="174" t="s">
        <v>57</v>
      </c>
      <c r="D22" s="174"/>
      <c r="E22" s="45"/>
      <c r="F22" s="46"/>
      <c r="G22" s="175" t="s">
        <v>153</v>
      </c>
      <c r="H22" s="176"/>
      <c r="I22" s="179"/>
      <c r="J22" s="181"/>
      <c r="K22" s="177"/>
      <c r="L22" s="173"/>
    </row>
    <row r="23" spans="1:12" ht="236.25" x14ac:dyDescent="0.25">
      <c r="A23" s="177"/>
      <c r="B23" s="17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9"/>
      <c r="J23" s="182"/>
      <c r="K23" s="177"/>
      <c r="L23" s="17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4" t="s">
        <v>214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2" t="s">
        <v>65</v>
      </c>
      <c r="B20" s="192" t="s">
        <v>66</v>
      </c>
      <c r="C20" s="177" t="s">
        <v>67</v>
      </c>
      <c r="D20" s="177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 x14ac:dyDescent="0.25">
      <c r="A21" s="193"/>
      <c r="B21" s="193"/>
      <c r="C21" s="177"/>
      <c r="D21" s="177"/>
      <c r="E21" s="194"/>
      <c r="F21" s="194"/>
      <c r="G21" s="193"/>
      <c r="H21" s="177" t="s">
        <v>57</v>
      </c>
      <c r="I21" s="177"/>
      <c r="J21" s="177" t="s">
        <v>74</v>
      </c>
      <c r="K21" s="177"/>
      <c r="L21" s="177" t="s">
        <v>57</v>
      </c>
      <c r="M21" s="177"/>
      <c r="N21" s="177" t="s">
        <v>74</v>
      </c>
      <c r="O21" s="177"/>
      <c r="P21" s="177" t="s">
        <v>57</v>
      </c>
      <c r="Q21" s="177"/>
      <c r="R21" s="177" t="s">
        <v>74</v>
      </c>
      <c r="S21" s="177"/>
      <c r="T21" s="199"/>
      <c r="U21" s="200"/>
    </row>
    <row r="22" spans="1:24" ht="89.25" customHeight="1" x14ac:dyDescent="0.25">
      <c r="A22" s="174"/>
      <c r="B22" s="174"/>
      <c r="C22" s="16" t="s">
        <v>57</v>
      </c>
      <c r="D22" s="16" t="s">
        <v>75</v>
      </c>
      <c r="E22" s="17" t="s">
        <v>76</v>
      </c>
      <c r="F22" s="17" t="s">
        <v>77</v>
      </c>
      <c r="G22" s="17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9"/>
      <c r="C66" s="189"/>
      <c r="D66" s="189"/>
      <c r="E66" s="189"/>
      <c r="F66" s="189"/>
      <c r="G66" s="189"/>
      <c r="H66" s="189"/>
      <c r="I66" s="18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0"/>
      <c r="C68" s="190"/>
      <c r="D68" s="190"/>
      <c r="E68" s="190"/>
      <c r="F68" s="190"/>
      <c r="G68" s="190"/>
      <c r="H68" s="190"/>
      <c r="I68" s="19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9"/>
      <c r="C70" s="189"/>
      <c r="D70" s="189"/>
      <c r="E70" s="189"/>
      <c r="F70" s="189"/>
      <c r="G70" s="189"/>
      <c r="H70" s="189"/>
      <c r="I70" s="18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9"/>
      <c r="C72" s="189"/>
      <c r="D72" s="189"/>
      <c r="E72" s="189"/>
      <c r="F72" s="189"/>
      <c r="G72" s="189"/>
      <c r="H72" s="189"/>
      <c r="I72" s="18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0"/>
      <c r="C73" s="190"/>
      <c r="D73" s="190"/>
      <c r="E73" s="190"/>
      <c r="F73" s="190"/>
      <c r="G73" s="190"/>
      <c r="H73" s="190"/>
      <c r="I73" s="19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9"/>
      <c r="C74" s="189"/>
      <c r="D74" s="189"/>
      <c r="E74" s="189"/>
      <c r="F74" s="189"/>
      <c r="G74" s="189"/>
      <c r="H74" s="189"/>
      <c r="I74" s="18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7"/>
      <c r="C75" s="187"/>
      <c r="D75" s="187"/>
      <c r="E75" s="187"/>
      <c r="F75" s="187"/>
      <c r="G75" s="187"/>
      <c r="H75" s="187"/>
      <c r="I75" s="18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8"/>
      <c r="C77" s="188"/>
      <c r="D77" s="188"/>
      <c r="E77" s="188"/>
      <c r="F77" s="188"/>
      <c r="G77" s="188"/>
      <c r="H77" s="188"/>
      <c r="I77" s="18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2021-02-10T10:37:45Z</dcterms:modified>
</cp:coreProperties>
</file>